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Atask 2024 F1 - F7\3 ketv\Lieporių\"/>
    </mc:Choice>
  </mc:AlternateContent>
  <xr:revisionPtr revIDLastSave="0" documentId="13_ncr:1_{7E528A54-57F9-408E-B360-223ED6FC12C4}" xr6:coauthVersionLast="36" xr6:coauthVersionMax="36" xr10:uidLastSave="{00000000-0000-0000-0000-000000000000}"/>
  <bookViews>
    <workbookView xWindow="-120" yWindow="-120" windowWidth="20640" windowHeight="110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9" i="1"/>
  <c r="H26" i="1"/>
  <c r="H25" i="1" l="1"/>
  <c r="G28" i="1"/>
  <c r="I28" i="1" s="1"/>
  <c r="G29" i="1"/>
  <c r="I29" i="1" s="1"/>
  <c r="G27" i="1"/>
  <c r="I27" i="1" s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<sst xmlns="http://schemas.openxmlformats.org/spreadsheetml/2006/main" count="46" uniqueCount="40">
  <si>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</si>
  <si>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</si>
  <si>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</si>
  <si>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</si>
  <si>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</si>
  <si>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</si>
  <si>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</si>
  <si>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</si>
  <si>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</si>
  <si>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</si>
  <si>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</si>
  <si>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</si>
  <si>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</si>
  <si>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</si>
  <si>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</si>
  <si>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</si>
  <si>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</si>
  <si>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</si>
  <si>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</si>
  <si>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</si>
  <si>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</si>
  <si>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</si>
  <si>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</si>
  <si>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</si>
  <si>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</si>
  <si>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</si>
  <si>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</si>
  <si>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</si>
  <si>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</si>
  <si>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</si>
  <si>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</si>
  <si>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apskaitos centro vyriausioji buhalterė</t>
  </si>
  <si>
    <t>Stanislava Vaičiulienė</t>
  </si>
  <si>
    <t xml:space="preserve">  Parengė  Apskaitos centro buhalterė    Svitlana Lepetan</t>
  </si>
  <si>
    <t>Šiaulių Lieporių gimnazija, 190532324, V.Grinkevičiaus g. 22, Šiauliai</t>
  </si>
  <si>
    <t>Direktorė</t>
  </si>
  <si>
    <t>Sigita Malinauskienė</t>
  </si>
  <si>
    <t>(Informacijos apie biudžetinių įstaigų pajamas pagal 2025 m. rugsėjo 30 d. duomenis forma Nr. 1)</t>
  </si>
  <si>
    <t>2025-III</t>
  </si>
  <si>
    <t>INFORMACIJA APIE BIUDŽETINIŲ ĮSTAIGŲ PAJAMAS PAGAL 2025 M.  RUGSĖJO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</si>
</sst>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14" fontId="5" fillId="0" borderId="3" xfId="2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1" fillId="0" borderId="0" xfId="0" applyFont="1"/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5" zoomScaleNormal="100" workbookViewId="0">
      <selection activeCell="I37" sqref="I37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23</v>
      </c>
      <c r="I1" s="48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7" t="s">
        <v>37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 ht="15.75">
      <c r="A9" s="51" t="s">
        <v>34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2" t="s">
        <v>39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1"/>
      <c r="D13" s="31"/>
      <c r="E13" s="31"/>
    </row>
    <row r="14" spans="1:19">
      <c r="C14" s="40">
        <v>45931</v>
      </c>
      <c r="D14" s="1" t="s">
        <v>1</v>
      </c>
      <c r="E14" s="32" t="s">
        <v>38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4">
        <f>SUM(B26)</f>
        <v>3600</v>
      </c>
      <c r="C25" s="44">
        <f>SUM(C27:C29)</f>
        <v>63600</v>
      </c>
      <c r="D25" s="44">
        <f>SUM(D27:D29)</f>
        <v>42900</v>
      </c>
      <c r="E25" s="44">
        <f>SUM(E26:E29)</f>
        <v>44644.47</v>
      </c>
      <c r="F25" s="44">
        <f>SUM(F26:F29)</f>
        <v>44526.23</v>
      </c>
      <c r="G25" s="44">
        <f>SUM(G26:G29)</f>
        <v>1855.5299999999988</v>
      </c>
      <c r="H25" s="44">
        <f>SUM(H26:H29)</f>
        <v>118.23999999999796</v>
      </c>
      <c r="I25" s="44">
        <f>SUM(I26:I29)</f>
        <v>1973.7699999999968</v>
      </c>
      <c r="J25" s="15"/>
    </row>
    <row r="26" spans="1:17">
      <c r="A26" s="38" t="s">
        <v>26</v>
      </c>
      <c r="B26" s="45">
        <v>3600</v>
      </c>
      <c r="C26" s="39" t="s">
        <v>30</v>
      </c>
      <c r="D26" s="39" t="s">
        <v>30</v>
      </c>
      <c r="E26" s="46">
        <v>3600</v>
      </c>
      <c r="F26" s="46">
        <v>3600</v>
      </c>
      <c r="G26" s="45">
        <f>B26-E26</f>
        <v>0</v>
      </c>
      <c r="H26" s="46">
        <f>E26-F26</f>
        <v>0</v>
      </c>
      <c r="I26" s="45">
        <f>SUM(G26:H26)</f>
        <v>0</v>
      </c>
      <c r="J26" s="15"/>
    </row>
    <row r="27" spans="1:17">
      <c r="A27" s="38" t="s">
        <v>27</v>
      </c>
      <c r="B27" s="39" t="s">
        <v>30</v>
      </c>
      <c r="C27" s="45">
        <v>0</v>
      </c>
      <c r="D27" s="45">
        <v>0</v>
      </c>
      <c r="E27" s="46">
        <v>0</v>
      </c>
      <c r="F27" s="46">
        <v>0</v>
      </c>
      <c r="G27" s="45">
        <f>D27-E27</f>
        <v>0</v>
      </c>
      <c r="H27" s="46">
        <f t="shared" ref="H27:H29" si="0">E27-F27</f>
        <v>0</v>
      </c>
      <c r="I27" s="45">
        <f t="shared" ref="I27:I29" si="1">SUM(G27:H27)</f>
        <v>0</v>
      </c>
    </row>
    <row r="28" spans="1:17">
      <c r="A28" s="38" t="s">
        <v>28</v>
      </c>
      <c r="B28" s="39" t="s">
        <v>30</v>
      </c>
      <c r="C28" s="45">
        <v>63600</v>
      </c>
      <c r="D28" s="45">
        <v>42900</v>
      </c>
      <c r="E28" s="46">
        <v>41044.47</v>
      </c>
      <c r="F28" s="46">
        <v>40926.230000000003</v>
      </c>
      <c r="G28" s="45">
        <f t="shared" ref="G28:G29" si="2">D28-E28</f>
        <v>1855.5299999999988</v>
      </c>
      <c r="H28" s="46">
        <f t="shared" si="0"/>
        <v>118.23999999999796</v>
      </c>
      <c r="I28" s="45">
        <f t="shared" si="1"/>
        <v>1973.7699999999968</v>
      </c>
    </row>
    <row r="29" spans="1:17">
      <c r="A29" s="38" t="s">
        <v>29</v>
      </c>
      <c r="B29" s="39" t="s">
        <v>30</v>
      </c>
      <c r="C29" s="45">
        <v>0</v>
      </c>
      <c r="D29" s="45">
        <v>0</v>
      </c>
      <c r="E29" s="46">
        <v>0</v>
      </c>
      <c r="F29" s="46">
        <v>0</v>
      </c>
      <c r="G29" s="45">
        <f t="shared" si="2"/>
        <v>0</v>
      </c>
      <c r="H29" s="46">
        <f t="shared" si="0"/>
        <v>0</v>
      </c>
      <c r="I29" s="45">
        <f t="shared" si="1"/>
        <v>0</v>
      </c>
    </row>
    <row r="30" spans="1:17" ht="28.5" customHeight="1">
      <c r="A30" s="49" t="s">
        <v>25</v>
      </c>
      <c r="B30" s="49"/>
      <c r="C30" s="49"/>
      <c r="D30" s="49"/>
      <c r="E30" s="49"/>
      <c r="F30" s="49"/>
      <c r="G30" s="49"/>
      <c r="H30" s="49"/>
      <c r="I30" s="49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2" t="s">
        <v>35</v>
      </c>
      <c r="D33" s="35"/>
      <c r="F33" s="7"/>
      <c r="H33" s="41" t="s">
        <v>36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1" t="s">
        <v>31</v>
      </c>
      <c r="B36" s="4"/>
      <c r="C36" s="4"/>
      <c r="D36" s="36"/>
      <c r="E36" s="4"/>
      <c r="F36" s="4"/>
      <c r="G36" s="4"/>
      <c r="H36" s="41" t="s">
        <v>32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A39" s="43" t="s">
        <v>33</v>
      </c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2025-03-28T10:52:06Z</cp:lastPrinted>
  <dcterms:created xsi:type="dcterms:W3CDTF">2018-11-13T06:22:20Z</dcterms:created>
  <dcterms:modified xsi:type="dcterms:W3CDTF">2025-10-01T06:15:51Z</dcterms:modified>
</cp:coreProperties>
</file>